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GCS_ECHANGE\4C\2 - Inspection Contrôle\2.7 - ONIC\ONIC 2022\ONIC PECM EHPAD\GT référentiel PECM - révision des outils\Outils de l'ONIC (dernières versions)\"/>
    </mc:Choice>
  </mc:AlternateContent>
  <bookViews>
    <workbookView xWindow="360" yWindow="45" windowWidth="19440" windowHeight="7275"/>
  </bookViews>
  <sheets>
    <sheet name="Objectifs Plan" sheetId="1" r:id="rId1"/>
  </sheets>
  <definedNames>
    <definedName name="_xlnm.Print_Area" localSheetId="0">'Objectifs Plan'!$A$1:$M$23</definedName>
  </definedNames>
  <calcPr calcId="162913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4" i="1"/>
  <c r="R22" i="1" l="1"/>
  <c r="S22" i="1"/>
  <c r="T22" i="1"/>
  <c r="Q22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4" i="1"/>
  <c r="O22" i="1"/>
  <c r="N22" i="1"/>
  <c r="U22" i="1" l="1"/>
  <c r="V22" i="1"/>
  <c r="P22" i="1"/>
  <c r="N25" i="1"/>
  <c r="L22" i="1" l="1"/>
  <c r="M21" i="1"/>
  <c r="J22" i="1"/>
  <c r="K21" i="1"/>
  <c r="H22" i="1"/>
  <c r="F22" i="1"/>
  <c r="G21" i="1"/>
  <c r="D22" i="1"/>
  <c r="E21" i="1"/>
  <c r="C22" i="1"/>
  <c r="B22" i="1"/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2" i="1"/>
  <c r="M4" i="1"/>
  <c r="K5" i="1"/>
  <c r="K6" i="1"/>
  <c r="K7" i="1"/>
  <c r="K8" i="1"/>
  <c r="K9" i="1"/>
  <c r="K10" i="1"/>
  <c r="K12" i="1"/>
  <c r="K13" i="1"/>
  <c r="K14" i="1"/>
  <c r="K15" i="1"/>
  <c r="K16" i="1"/>
  <c r="K17" i="1"/>
  <c r="K18" i="1"/>
  <c r="K19" i="1"/>
  <c r="K20" i="1"/>
  <c r="K22" i="1"/>
  <c r="K4" i="1"/>
  <c r="I5" i="1"/>
  <c r="I6" i="1"/>
  <c r="I7" i="1"/>
  <c r="I9" i="1"/>
  <c r="I12" i="1"/>
  <c r="I13" i="1"/>
  <c r="I17" i="1"/>
  <c r="I18" i="1"/>
  <c r="I20" i="1"/>
  <c r="I22" i="1"/>
  <c r="I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/>
  <c r="G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2" i="1"/>
  <c r="E4" i="1"/>
</calcChain>
</file>

<file path=xl/sharedStrings.xml><?xml version="1.0" encoding="utf-8"?>
<sst xmlns="http://schemas.openxmlformats.org/spreadsheetml/2006/main" count="57" uniqueCount="39">
  <si>
    <t>GUADELOUPE</t>
  </si>
  <si>
    <t>MARTINIQUE</t>
  </si>
  <si>
    <t>GUYANE</t>
  </si>
  <si>
    <t>LA REUNION</t>
  </si>
  <si>
    <t>ILE DE FRANCE</t>
  </si>
  <si>
    <t>CENTRE-VAL-DE-LOIRE</t>
  </si>
  <si>
    <t>BOURGOGNE-FRANCHE-COMTE</t>
  </si>
  <si>
    <t>NORMANDIE</t>
  </si>
  <si>
    <t>HAUTS-DE-FRANCE</t>
  </si>
  <si>
    <t>GRAND EST</t>
  </si>
  <si>
    <t>PAYS DE LA LOIRE</t>
  </si>
  <si>
    <t>BRETAGNE</t>
  </si>
  <si>
    <t>NOUVELLE-AQUITAINE</t>
  </si>
  <si>
    <t>OCCITANIE</t>
  </si>
  <si>
    <t>AUVERGNE-RHONE-ALPES</t>
  </si>
  <si>
    <t>PROVENCE-ALPES-COTE D'AZUR</t>
  </si>
  <si>
    <t>CORSE</t>
  </si>
  <si>
    <t>Statut juridique de l'Entité Juridique</t>
  </si>
  <si>
    <t xml:space="preserve">Total général :   </t>
  </si>
  <si>
    <t>%</t>
  </si>
  <si>
    <t>Public</t>
  </si>
  <si>
    <t>Privé lucratif</t>
  </si>
  <si>
    <t>Privé non Lucratif</t>
  </si>
  <si>
    <t>EHPAD</t>
  </si>
  <si>
    <t>Usage d'une PUI</t>
  </si>
  <si>
    <t>Nbre</t>
  </si>
  <si>
    <t>Etat et Col.Territ.</t>
  </si>
  <si>
    <t>Extraction FINESS au 1er janvier 2022</t>
  </si>
  <si>
    <t>Capacité installée</t>
  </si>
  <si>
    <t>ONIC
"Qualité et sécurité de la prise en charge médicamenteuse des résidents en EHPAD" 2022-2023</t>
  </si>
  <si>
    <t>Objectif théorique</t>
  </si>
  <si>
    <t>Objectif théorique 2022-2023</t>
  </si>
  <si>
    <t>Nbre EHPAD</t>
  </si>
  <si>
    <t>Programmé (Nbre)</t>
  </si>
  <si>
    <t>Réalisé (Nbre)</t>
  </si>
  <si>
    <t>Réalisé (%)</t>
  </si>
  <si>
    <t>Commentaires</t>
  </si>
  <si>
    <t>MAYOTTE</t>
  </si>
  <si>
    <t>Dénominateur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</si>
</sst>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9" fontId="0" fillId="0" borderId="1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9" fontId="3" fillId="6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topLeftCell="B1" zoomScale="60" zoomScaleNormal="60" zoomScalePageLayoutView="106" workbookViewId="0">
      <selection activeCell="W1" sqref="W1:W3"/>
    </sheetView>
  </sheetViews>
  <sheetFormatPr baseColWidth="10" defaultRowHeight="15" x14ac:dyDescent="0.25"/>
  <cols>
    <col min="1" max="1" width="44.7109375" style="3" customWidth="1"/>
    <col min="2" max="2" width="10.140625" style="4" customWidth="1"/>
    <col min="3" max="3" width="12.140625" style="4" customWidth="1"/>
    <col min="4" max="4" width="8.28515625" style="4" bestFit="1" customWidth="1"/>
    <col min="5" max="5" width="9.5703125" style="4" customWidth="1"/>
    <col min="6" max="6" width="8.28515625" style="4" bestFit="1" customWidth="1"/>
    <col min="7" max="7" width="9.28515625" style="4" customWidth="1"/>
    <col min="8" max="8" width="8.28515625" style="4" bestFit="1" customWidth="1"/>
    <col min="9" max="9" width="8" style="4" customWidth="1"/>
    <col min="10" max="10" width="8.28515625" style="4" bestFit="1" customWidth="1"/>
    <col min="11" max="11" width="9.140625" style="4" customWidth="1"/>
    <col min="12" max="12" width="8.85546875" style="4" customWidth="1"/>
    <col min="13" max="13" width="7.85546875" style="4" customWidth="1"/>
    <col min="14" max="14" width="11.42578125" style="1" customWidth="1"/>
    <col min="15" max="15" width="11.42578125" style="1"/>
    <col min="16" max="16" width="19.140625" style="1" customWidth="1"/>
    <col min="17" max="21" width="11.42578125" style="1"/>
    <col min="22" max="22" width="13.5703125" style="1" customWidth="1"/>
    <col min="23" max="23" width="49.7109375" style="1" customWidth="1"/>
    <col min="24" max="16384" width="11.42578125" style="1"/>
  </cols>
  <sheetData>
    <row r="1" spans="1:23" ht="50.25" customHeight="1" x14ac:dyDescent="0.25">
      <c r="A1" s="31" t="s">
        <v>29</v>
      </c>
      <c r="B1" s="33" t="s">
        <v>23</v>
      </c>
      <c r="C1" s="33" t="s">
        <v>28</v>
      </c>
      <c r="D1" s="35" t="s">
        <v>24</v>
      </c>
      <c r="E1" s="36"/>
      <c r="F1" s="34" t="s">
        <v>17</v>
      </c>
      <c r="G1" s="34"/>
      <c r="H1" s="34"/>
      <c r="I1" s="34"/>
      <c r="J1" s="34"/>
      <c r="K1" s="34"/>
      <c r="L1" s="34"/>
      <c r="M1" s="34"/>
      <c r="N1" s="27" t="s">
        <v>30</v>
      </c>
      <c r="O1" s="28"/>
      <c r="P1" s="11" t="s">
        <v>31</v>
      </c>
      <c r="Q1" s="29" t="s">
        <v>33</v>
      </c>
      <c r="R1" s="30"/>
      <c r="S1" s="29" t="s">
        <v>34</v>
      </c>
      <c r="T1" s="30"/>
      <c r="U1" s="29" t="s">
        <v>35</v>
      </c>
      <c r="V1" s="30"/>
      <c r="W1" s="24" t="s">
        <v>36</v>
      </c>
    </row>
    <row r="2" spans="1:23" ht="29.25" customHeight="1" x14ac:dyDescent="0.25">
      <c r="A2" s="31"/>
      <c r="B2" s="33"/>
      <c r="C2" s="33"/>
      <c r="D2" s="37"/>
      <c r="E2" s="38"/>
      <c r="F2" s="32" t="s">
        <v>20</v>
      </c>
      <c r="G2" s="32"/>
      <c r="H2" s="32" t="s">
        <v>26</v>
      </c>
      <c r="I2" s="32"/>
      <c r="J2" s="32" t="s">
        <v>21</v>
      </c>
      <c r="K2" s="32"/>
      <c r="L2" s="32" t="s">
        <v>22</v>
      </c>
      <c r="M2" s="32"/>
      <c r="N2" s="12">
        <v>2022</v>
      </c>
      <c r="O2" s="12">
        <v>2023</v>
      </c>
      <c r="P2" s="25" t="s">
        <v>32</v>
      </c>
      <c r="Q2" s="13">
        <v>2022</v>
      </c>
      <c r="R2" s="13">
        <v>2023</v>
      </c>
      <c r="S2" s="13">
        <v>2022</v>
      </c>
      <c r="T2" s="13">
        <v>2023</v>
      </c>
      <c r="U2" s="13">
        <v>2022</v>
      </c>
      <c r="V2" s="13">
        <v>2023</v>
      </c>
      <c r="W2" s="24"/>
    </row>
    <row r="3" spans="1:23" ht="24.95" customHeight="1" x14ac:dyDescent="0.25">
      <c r="A3" s="31"/>
      <c r="B3" s="9" t="s">
        <v>25</v>
      </c>
      <c r="C3" s="10" t="s">
        <v>25</v>
      </c>
      <c r="D3" s="9" t="s">
        <v>25</v>
      </c>
      <c r="E3" s="9" t="s">
        <v>19</v>
      </c>
      <c r="F3" s="21" t="s">
        <v>25</v>
      </c>
      <c r="G3" s="21" t="s">
        <v>19</v>
      </c>
      <c r="H3" s="21" t="s">
        <v>25</v>
      </c>
      <c r="I3" s="21" t="s">
        <v>19</v>
      </c>
      <c r="J3" s="21" t="s">
        <v>25</v>
      </c>
      <c r="K3" s="21" t="s">
        <v>19</v>
      </c>
      <c r="L3" s="21" t="s">
        <v>25</v>
      </c>
      <c r="M3" s="21" t="s">
        <v>19</v>
      </c>
      <c r="N3" s="12" t="s">
        <v>25</v>
      </c>
      <c r="O3" s="12" t="s">
        <v>25</v>
      </c>
      <c r="P3" s="26"/>
      <c r="Q3" s="13" t="s">
        <v>25</v>
      </c>
      <c r="R3" s="13" t="s">
        <v>25</v>
      </c>
      <c r="S3" s="13" t="s">
        <v>25</v>
      </c>
      <c r="T3" s="13" t="s">
        <v>25</v>
      </c>
      <c r="U3" s="13" t="s">
        <v>19</v>
      </c>
      <c r="V3" s="13" t="s">
        <v>19</v>
      </c>
      <c r="W3" s="24"/>
    </row>
    <row r="4" spans="1:23" ht="27" customHeight="1" x14ac:dyDescent="0.25">
      <c r="A4" s="7" t="s">
        <v>14</v>
      </c>
      <c r="B4" s="4">
        <v>937</v>
      </c>
      <c r="C4" s="4">
        <v>77860</v>
      </c>
      <c r="D4" s="4">
        <v>151</v>
      </c>
      <c r="E4" s="2">
        <f>D4/B4</f>
        <v>0.16115261472785486</v>
      </c>
      <c r="F4" s="4">
        <v>462</v>
      </c>
      <c r="G4" s="2">
        <f>F4/B4</f>
        <v>0.49306296691568835</v>
      </c>
      <c r="H4" s="4">
        <v>1</v>
      </c>
      <c r="I4" s="2">
        <f>H4/B4</f>
        <v>1.0672358591248667E-3</v>
      </c>
      <c r="J4" s="4">
        <v>161</v>
      </c>
      <c r="K4" s="2">
        <f>J4/B4</f>
        <v>0.17182497331910351</v>
      </c>
      <c r="L4" s="4">
        <v>313</v>
      </c>
      <c r="M4" s="2">
        <f>L4/B4</f>
        <v>0.33404482390608325</v>
      </c>
      <c r="N4" s="5">
        <v>13</v>
      </c>
      <c r="O4" s="5">
        <v>13</v>
      </c>
      <c r="P4" s="5">
        <f>N4+O4</f>
        <v>26</v>
      </c>
      <c r="Q4" s="15"/>
      <c r="R4" s="15"/>
      <c r="S4" s="15"/>
      <c r="T4" s="15"/>
      <c r="U4" s="14" t="e">
        <f>S4/Q4</f>
        <v>#DIV/0!</v>
      </c>
      <c r="V4" s="14" t="e">
        <f>T4/R4</f>
        <v>#DIV/0!</v>
      </c>
      <c r="W4" s="5"/>
    </row>
    <row r="5" spans="1:23" ht="27" customHeight="1" x14ac:dyDescent="0.25">
      <c r="A5" s="7" t="s">
        <v>6</v>
      </c>
      <c r="B5" s="4">
        <v>417</v>
      </c>
      <c r="C5" s="4">
        <v>33480</v>
      </c>
      <c r="D5" s="4">
        <v>117</v>
      </c>
      <c r="E5" s="2">
        <f t="shared" ref="E5:E22" si="0">D5/B5</f>
        <v>0.2805755395683453</v>
      </c>
      <c r="F5" s="4">
        <v>210</v>
      </c>
      <c r="G5" s="2">
        <f t="shared" ref="G5:G22" si="1">F5/B5</f>
        <v>0.50359712230215825</v>
      </c>
      <c r="H5" s="4">
        <v>0</v>
      </c>
      <c r="I5" s="2">
        <f t="shared" ref="I5:I22" si="2">H5/B5</f>
        <v>0</v>
      </c>
      <c r="J5" s="4">
        <v>77</v>
      </c>
      <c r="K5" s="2">
        <f t="shared" ref="K5:K22" si="3">J5/B5</f>
        <v>0.18465227817745802</v>
      </c>
      <c r="L5" s="4">
        <v>130</v>
      </c>
      <c r="M5" s="2">
        <f t="shared" ref="M5:M22" si="4">L5/B5</f>
        <v>0.3117505995203837</v>
      </c>
      <c r="N5" s="5">
        <v>6</v>
      </c>
      <c r="O5" s="5">
        <v>6</v>
      </c>
      <c r="P5" s="5">
        <f t="shared" ref="P5:P21" si="5">N5+O5</f>
        <v>12</v>
      </c>
      <c r="Q5" s="15"/>
      <c r="R5" s="15"/>
      <c r="S5" s="15"/>
      <c r="T5" s="15"/>
      <c r="U5" s="14" t="e">
        <f t="shared" ref="U5:U22" si="6">S5/Q5</f>
        <v>#DIV/0!</v>
      </c>
      <c r="V5" s="14" t="e">
        <f t="shared" ref="V5:V22" si="7">T5/R5</f>
        <v>#DIV/0!</v>
      </c>
      <c r="W5" s="5"/>
    </row>
    <row r="6" spans="1:23" ht="27" customHeight="1" x14ac:dyDescent="0.25">
      <c r="A6" s="7" t="s">
        <v>11</v>
      </c>
      <c r="B6" s="4">
        <v>511</v>
      </c>
      <c r="C6" s="4">
        <v>41460</v>
      </c>
      <c r="D6" s="4">
        <v>101</v>
      </c>
      <c r="E6" s="2">
        <f t="shared" si="0"/>
        <v>0.19765166340508805</v>
      </c>
      <c r="F6" s="4">
        <v>310</v>
      </c>
      <c r="G6" s="2">
        <f t="shared" si="1"/>
        <v>0.60665362035225046</v>
      </c>
      <c r="H6" s="4">
        <v>2</v>
      </c>
      <c r="I6" s="2">
        <f t="shared" si="2"/>
        <v>3.9138943248532287E-3</v>
      </c>
      <c r="J6" s="4">
        <v>21</v>
      </c>
      <c r="K6" s="2">
        <f t="shared" si="3"/>
        <v>4.1095890410958902E-2</v>
      </c>
      <c r="L6" s="4">
        <v>178</v>
      </c>
      <c r="M6" s="2">
        <f t="shared" si="4"/>
        <v>0.34833659491193736</v>
      </c>
      <c r="N6" s="5">
        <v>7</v>
      </c>
      <c r="O6" s="5">
        <v>7</v>
      </c>
      <c r="P6" s="5">
        <f t="shared" si="5"/>
        <v>14</v>
      </c>
      <c r="Q6" s="15"/>
      <c r="R6" s="15"/>
      <c r="S6" s="15"/>
      <c r="T6" s="15"/>
      <c r="U6" s="14" t="e">
        <f t="shared" si="6"/>
        <v>#DIV/0!</v>
      </c>
      <c r="V6" s="14" t="e">
        <f t="shared" si="7"/>
        <v>#DIV/0!</v>
      </c>
      <c r="W6" s="5"/>
    </row>
    <row r="7" spans="1:23" ht="27" customHeight="1" x14ac:dyDescent="0.25">
      <c r="A7" s="7" t="s">
        <v>5</v>
      </c>
      <c r="B7" s="4">
        <v>314</v>
      </c>
      <c r="C7" s="4">
        <v>29480</v>
      </c>
      <c r="D7" s="4">
        <v>97</v>
      </c>
      <c r="E7" s="2">
        <f t="shared" si="0"/>
        <v>0.30891719745222929</v>
      </c>
      <c r="F7" s="4">
        <v>176</v>
      </c>
      <c r="G7" s="2">
        <f t="shared" si="1"/>
        <v>0.56050955414012738</v>
      </c>
      <c r="H7" s="4">
        <v>0</v>
      </c>
      <c r="I7" s="2">
        <f t="shared" si="2"/>
        <v>0</v>
      </c>
      <c r="J7" s="4">
        <v>71</v>
      </c>
      <c r="K7" s="2">
        <f t="shared" si="3"/>
        <v>0.22611464968152867</v>
      </c>
      <c r="L7" s="4">
        <v>67</v>
      </c>
      <c r="M7" s="2">
        <f t="shared" si="4"/>
        <v>0.21337579617834396</v>
      </c>
      <c r="N7" s="5">
        <v>4</v>
      </c>
      <c r="O7" s="5">
        <v>4</v>
      </c>
      <c r="P7" s="5">
        <f t="shared" si="5"/>
        <v>8</v>
      </c>
      <c r="Q7" s="15"/>
      <c r="R7" s="15"/>
      <c r="S7" s="15"/>
      <c r="T7" s="15"/>
      <c r="U7" s="14" t="e">
        <f t="shared" si="6"/>
        <v>#DIV/0!</v>
      </c>
      <c r="V7" s="14" t="e">
        <f t="shared" si="7"/>
        <v>#DIV/0!</v>
      </c>
      <c r="W7" s="5"/>
    </row>
    <row r="8" spans="1:23" ht="27" customHeight="1" x14ac:dyDescent="0.25">
      <c r="A8" s="7" t="s">
        <v>16</v>
      </c>
      <c r="B8" s="4">
        <v>29</v>
      </c>
      <c r="C8" s="4">
        <v>1940</v>
      </c>
      <c r="D8" s="4">
        <v>7</v>
      </c>
      <c r="E8" s="2">
        <f t="shared" si="0"/>
        <v>0.2413793103448276</v>
      </c>
      <c r="F8" s="4">
        <v>6</v>
      </c>
      <c r="G8" s="2">
        <f t="shared" si="1"/>
        <v>0.20689655172413793</v>
      </c>
      <c r="H8" s="4">
        <v>0</v>
      </c>
      <c r="I8" s="2"/>
      <c r="J8" s="4">
        <v>10</v>
      </c>
      <c r="K8" s="2">
        <f t="shared" si="3"/>
        <v>0.34482758620689657</v>
      </c>
      <c r="L8" s="4">
        <v>13</v>
      </c>
      <c r="M8" s="2">
        <f t="shared" si="4"/>
        <v>0.44827586206896552</v>
      </c>
      <c r="N8" s="5">
        <v>1</v>
      </c>
      <c r="O8" s="5">
        <v>1</v>
      </c>
      <c r="P8" s="5">
        <f t="shared" si="5"/>
        <v>2</v>
      </c>
      <c r="Q8" s="15"/>
      <c r="R8" s="15"/>
      <c r="S8" s="15"/>
      <c r="T8" s="15"/>
      <c r="U8" s="14" t="e">
        <f t="shared" si="6"/>
        <v>#DIV/0!</v>
      </c>
      <c r="V8" s="14" t="e">
        <f t="shared" si="7"/>
        <v>#DIV/0!</v>
      </c>
      <c r="W8" s="5"/>
    </row>
    <row r="9" spans="1:23" ht="27" customHeight="1" x14ac:dyDescent="0.25">
      <c r="A9" s="7" t="s">
        <v>9</v>
      </c>
      <c r="B9" s="4">
        <v>615</v>
      </c>
      <c r="C9" s="4">
        <v>52270</v>
      </c>
      <c r="D9" s="4">
        <v>178</v>
      </c>
      <c r="E9" s="2">
        <f t="shared" si="0"/>
        <v>0.28943089430894309</v>
      </c>
      <c r="F9" s="4">
        <v>273</v>
      </c>
      <c r="G9" s="2">
        <f t="shared" si="1"/>
        <v>0.44390243902439025</v>
      </c>
      <c r="H9" s="4">
        <v>1</v>
      </c>
      <c r="I9" s="2">
        <f t="shared" si="2"/>
        <v>1.6260162601626016E-3</v>
      </c>
      <c r="J9" s="4">
        <v>76</v>
      </c>
      <c r="K9" s="2">
        <f t="shared" si="3"/>
        <v>0.12357723577235773</v>
      </c>
      <c r="L9" s="4">
        <v>264</v>
      </c>
      <c r="M9" s="2">
        <f t="shared" si="4"/>
        <v>0.42926829268292682</v>
      </c>
      <c r="N9" s="5">
        <v>8</v>
      </c>
      <c r="O9" s="5">
        <v>8</v>
      </c>
      <c r="P9" s="5">
        <f t="shared" si="5"/>
        <v>16</v>
      </c>
      <c r="Q9" s="15"/>
      <c r="R9" s="15"/>
      <c r="S9" s="15"/>
      <c r="T9" s="15"/>
      <c r="U9" s="14" t="e">
        <f t="shared" si="6"/>
        <v>#DIV/0!</v>
      </c>
      <c r="V9" s="14" t="e">
        <f t="shared" si="7"/>
        <v>#DIV/0!</v>
      </c>
      <c r="W9" s="5"/>
    </row>
    <row r="10" spans="1:23" ht="27" customHeight="1" x14ac:dyDescent="0.25">
      <c r="A10" s="7" t="s">
        <v>0</v>
      </c>
      <c r="B10" s="4">
        <v>20</v>
      </c>
      <c r="C10" s="4">
        <v>1240</v>
      </c>
      <c r="D10" s="4">
        <v>7</v>
      </c>
      <c r="E10" s="2">
        <f t="shared" si="0"/>
        <v>0.35</v>
      </c>
      <c r="F10" s="4">
        <v>5</v>
      </c>
      <c r="G10" s="2">
        <f t="shared" si="1"/>
        <v>0.25</v>
      </c>
      <c r="H10" s="4">
        <v>0</v>
      </c>
      <c r="I10" s="2"/>
      <c r="J10" s="4">
        <v>10</v>
      </c>
      <c r="K10" s="2">
        <f t="shared" si="3"/>
        <v>0.5</v>
      </c>
      <c r="L10" s="4">
        <v>5</v>
      </c>
      <c r="M10" s="2">
        <f t="shared" si="4"/>
        <v>0.25</v>
      </c>
      <c r="N10" s="5">
        <v>1</v>
      </c>
      <c r="O10" s="5">
        <v>1</v>
      </c>
      <c r="P10" s="5">
        <f t="shared" si="5"/>
        <v>2</v>
      </c>
      <c r="Q10" s="15"/>
      <c r="R10" s="15"/>
      <c r="S10" s="15"/>
      <c r="T10" s="15"/>
      <c r="U10" s="14" t="e">
        <f t="shared" si="6"/>
        <v>#DIV/0!</v>
      </c>
      <c r="V10" s="14" t="e">
        <f t="shared" si="7"/>
        <v>#DIV/0!</v>
      </c>
      <c r="W10" s="5"/>
    </row>
    <row r="11" spans="1:23" ht="27" customHeight="1" x14ac:dyDescent="0.25">
      <c r="A11" s="7" t="s">
        <v>2</v>
      </c>
      <c r="B11" s="4">
        <v>4</v>
      </c>
      <c r="C11" s="4">
        <v>200</v>
      </c>
      <c r="D11" s="4">
        <v>2</v>
      </c>
      <c r="E11" s="2">
        <f t="shared" si="0"/>
        <v>0.5</v>
      </c>
      <c r="F11" s="4">
        <v>2</v>
      </c>
      <c r="G11" s="2">
        <f t="shared" si="1"/>
        <v>0.5</v>
      </c>
      <c r="H11" s="4">
        <v>0</v>
      </c>
      <c r="I11" s="2"/>
      <c r="J11" s="4">
        <v>0</v>
      </c>
      <c r="K11" s="2"/>
      <c r="L11" s="4">
        <v>2</v>
      </c>
      <c r="M11" s="2">
        <f t="shared" si="4"/>
        <v>0.5</v>
      </c>
      <c r="N11" s="5">
        <v>1</v>
      </c>
      <c r="O11" s="5">
        <v>1</v>
      </c>
      <c r="P11" s="5">
        <f t="shared" si="5"/>
        <v>2</v>
      </c>
      <c r="Q11" s="15"/>
      <c r="R11" s="15"/>
      <c r="S11" s="15"/>
      <c r="T11" s="15"/>
      <c r="U11" s="14" t="e">
        <f t="shared" si="6"/>
        <v>#DIV/0!</v>
      </c>
      <c r="V11" s="14" t="e">
        <f t="shared" si="7"/>
        <v>#DIV/0!</v>
      </c>
      <c r="W11" s="5"/>
    </row>
    <row r="12" spans="1:23" ht="27" customHeight="1" x14ac:dyDescent="0.25">
      <c r="A12" s="7" t="s">
        <v>8</v>
      </c>
      <c r="B12" s="4">
        <v>585</v>
      </c>
      <c r="C12" s="4">
        <v>47420</v>
      </c>
      <c r="D12" s="4">
        <v>110</v>
      </c>
      <c r="E12" s="2">
        <f t="shared" si="0"/>
        <v>0.18803418803418803</v>
      </c>
      <c r="F12" s="4">
        <v>279</v>
      </c>
      <c r="G12" s="2">
        <f t="shared" si="1"/>
        <v>0.47692307692307695</v>
      </c>
      <c r="H12" s="4">
        <v>0</v>
      </c>
      <c r="I12" s="2">
        <f t="shared" si="2"/>
        <v>0</v>
      </c>
      <c r="J12" s="4">
        <v>127</v>
      </c>
      <c r="K12" s="2">
        <f t="shared" si="3"/>
        <v>0.2170940170940171</v>
      </c>
      <c r="L12" s="4">
        <v>179</v>
      </c>
      <c r="M12" s="2">
        <f t="shared" si="4"/>
        <v>0.30598290598290601</v>
      </c>
      <c r="N12" s="5">
        <v>8</v>
      </c>
      <c r="O12" s="5">
        <v>8</v>
      </c>
      <c r="P12" s="5">
        <f t="shared" si="5"/>
        <v>16</v>
      </c>
      <c r="Q12" s="15"/>
      <c r="R12" s="15"/>
      <c r="S12" s="15"/>
      <c r="T12" s="15"/>
      <c r="U12" s="14" t="e">
        <f t="shared" si="6"/>
        <v>#DIV/0!</v>
      </c>
      <c r="V12" s="14" t="e">
        <f t="shared" si="7"/>
        <v>#DIV/0!</v>
      </c>
      <c r="W12" s="5"/>
    </row>
    <row r="13" spans="1:23" ht="27" customHeight="1" x14ac:dyDescent="0.25">
      <c r="A13" s="7" t="s">
        <v>4</v>
      </c>
      <c r="B13" s="4">
        <v>709</v>
      </c>
      <c r="C13" s="4">
        <v>65730</v>
      </c>
      <c r="D13" s="4">
        <v>25</v>
      </c>
      <c r="E13" s="2">
        <f t="shared" si="0"/>
        <v>3.5260930888575459E-2</v>
      </c>
      <c r="F13" s="4">
        <v>135</v>
      </c>
      <c r="G13" s="2">
        <f t="shared" si="1"/>
        <v>0.19040902679830748</v>
      </c>
      <c r="H13" s="4">
        <v>1</v>
      </c>
      <c r="I13" s="2">
        <f t="shared" si="2"/>
        <v>1.4104372355430183E-3</v>
      </c>
      <c r="J13" s="4">
        <v>347</v>
      </c>
      <c r="K13" s="2">
        <f t="shared" si="3"/>
        <v>0.48942172073342738</v>
      </c>
      <c r="L13" s="4">
        <v>226</v>
      </c>
      <c r="M13" s="2">
        <f t="shared" si="4"/>
        <v>0.31875881523272215</v>
      </c>
      <c r="N13" s="5">
        <v>10</v>
      </c>
      <c r="O13" s="5">
        <v>10</v>
      </c>
      <c r="P13" s="5">
        <f t="shared" si="5"/>
        <v>20</v>
      </c>
      <c r="Q13" s="15"/>
      <c r="R13" s="15"/>
      <c r="S13" s="15"/>
      <c r="T13" s="15"/>
      <c r="U13" s="14" t="e">
        <f t="shared" si="6"/>
        <v>#DIV/0!</v>
      </c>
      <c r="V13" s="14" t="e">
        <f t="shared" si="7"/>
        <v>#DIV/0!</v>
      </c>
      <c r="W13" s="5"/>
    </row>
    <row r="14" spans="1:23" ht="27" customHeight="1" x14ac:dyDescent="0.25">
      <c r="A14" s="7" t="s">
        <v>3</v>
      </c>
      <c r="B14" s="4">
        <v>20</v>
      </c>
      <c r="C14" s="4">
        <v>1590</v>
      </c>
      <c r="D14" s="4">
        <v>13</v>
      </c>
      <c r="E14" s="2">
        <f t="shared" si="0"/>
        <v>0.65</v>
      </c>
      <c r="F14" s="4">
        <v>5</v>
      </c>
      <c r="G14" s="2">
        <f t="shared" si="1"/>
        <v>0.25</v>
      </c>
      <c r="H14" s="4">
        <v>0</v>
      </c>
      <c r="I14" s="2"/>
      <c r="J14" s="4">
        <v>4</v>
      </c>
      <c r="K14" s="2">
        <f t="shared" si="3"/>
        <v>0.2</v>
      </c>
      <c r="L14" s="4">
        <v>11</v>
      </c>
      <c r="M14" s="2">
        <f t="shared" si="4"/>
        <v>0.55000000000000004</v>
      </c>
      <c r="N14" s="5">
        <v>1</v>
      </c>
      <c r="O14" s="5">
        <v>1</v>
      </c>
      <c r="P14" s="5">
        <f t="shared" si="5"/>
        <v>2</v>
      </c>
      <c r="Q14" s="15"/>
      <c r="R14" s="15"/>
      <c r="S14" s="15"/>
      <c r="T14" s="15"/>
      <c r="U14" s="14" t="e">
        <f t="shared" si="6"/>
        <v>#DIV/0!</v>
      </c>
      <c r="V14" s="14" t="e">
        <f t="shared" si="7"/>
        <v>#DIV/0!</v>
      </c>
      <c r="W14" s="5"/>
    </row>
    <row r="15" spans="1:23" ht="27" customHeight="1" x14ac:dyDescent="0.25">
      <c r="A15" s="7" t="s">
        <v>1</v>
      </c>
      <c r="B15" s="4">
        <v>25</v>
      </c>
      <c r="C15" s="4">
        <v>1700</v>
      </c>
      <c r="D15" s="4">
        <v>9</v>
      </c>
      <c r="E15" s="2">
        <f t="shared" si="0"/>
        <v>0.36</v>
      </c>
      <c r="F15" s="4">
        <v>11</v>
      </c>
      <c r="G15" s="2">
        <f t="shared" si="1"/>
        <v>0.44</v>
      </c>
      <c r="H15" s="4">
        <v>0</v>
      </c>
      <c r="I15" s="2"/>
      <c r="J15" s="4">
        <v>5</v>
      </c>
      <c r="K15" s="2">
        <f t="shared" si="3"/>
        <v>0.2</v>
      </c>
      <c r="L15" s="4">
        <v>9</v>
      </c>
      <c r="M15" s="2">
        <f t="shared" si="4"/>
        <v>0.36</v>
      </c>
      <c r="N15" s="5">
        <v>1</v>
      </c>
      <c r="O15" s="5">
        <v>1</v>
      </c>
      <c r="P15" s="5">
        <f t="shared" si="5"/>
        <v>2</v>
      </c>
      <c r="Q15" s="15"/>
      <c r="R15" s="15"/>
      <c r="S15" s="15"/>
      <c r="T15" s="15"/>
      <c r="U15" s="14" t="e">
        <f t="shared" si="6"/>
        <v>#DIV/0!</v>
      </c>
      <c r="V15" s="14" t="e">
        <f t="shared" si="7"/>
        <v>#DIV/0!</v>
      </c>
      <c r="W15" s="5"/>
    </row>
    <row r="16" spans="1:23" ht="27" customHeight="1" x14ac:dyDescent="0.25">
      <c r="A16" s="7" t="s">
        <v>7</v>
      </c>
      <c r="B16" s="4">
        <v>381</v>
      </c>
      <c r="C16" s="4">
        <v>34160</v>
      </c>
      <c r="D16" s="4">
        <v>100</v>
      </c>
      <c r="E16" s="2">
        <f t="shared" si="0"/>
        <v>0.26246719160104987</v>
      </c>
      <c r="F16" s="4">
        <v>180</v>
      </c>
      <c r="G16" s="2">
        <f t="shared" si="1"/>
        <v>0.47244094488188976</v>
      </c>
      <c r="H16" s="4">
        <v>0</v>
      </c>
      <c r="I16" s="2"/>
      <c r="J16" s="4">
        <v>105</v>
      </c>
      <c r="K16" s="2">
        <f t="shared" si="3"/>
        <v>0.27559055118110237</v>
      </c>
      <c r="L16" s="4">
        <v>96</v>
      </c>
      <c r="M16" s="2">
        <f t="shared" si="4"/>
        <v>0.25196850393700787</v>
      </c>
      <c r="N16" s="5">
        <v>5</v>
      </c>
      <c r="O16" s="5">
        <v>5</v>
      </c>
      <c r="P16" s="5">
        <f t="shared" si="5"/>
        <v>10</v>
      </c>
      <c r="Q16" s="15"/>
      <c r="R16" s="15"/>
      <c r="S16" s="15"/>
      <c r="T16" s="15"/>
      <c r="U16" s="14" t="e">
        <f t="shared" si="6"/>
        <v>#DIV/0!</v>
      </c>
      <c r="V16" s="14" t="e">
        <f t="shared" si="7"/>
        <v>#DIV/0!</v>
      </c>
      <c r="W16" s="5"/>
    </row>
    <row r="17" spans="1:23" ht="27" customHeight="1" x14ac:dyDescent="0.25">
      <c r="A17" s="7" t="s">
        <v>12</v>
      </c>
      <c r="B17" s="4">
        <v>918</v>
      </c>
      <c r="C17" s="4">
        <v>71620</v>
      </c>
      <c r="D17" s="4">
        <v>159</v>
      </c>
      <c r="E17" s="2">
        <f t="shared" si="0"/>
        <v>0.17320261437908496</v>
      </c>
      <c r="F17" s="4">
        <v>417</v>
      </c>
      <c r="G17" s="2">
        <f t="shared" si="1"/>
        <v>0.45424836601307189</v>
      </c>
      <c r="H17" s="4">
        <v>0</v>
      </c>
      <c r="I17" s="2">
        <f t="shared" si="2"/>
        <v>0</v>
      </c>
      <c r="J17" s="4">
        <v>274</v>
      </c>
      <c r="K17" s="2">
        <f t="shared" si="3"/>
        <v>0.29847494553376908</v>
      </c>
      <c r="L17" s="4">
        <v>227</v>
      </c>
      <c r="M17" s="2">
        <f t="shared" si="4"/>
        <v>0.24727668845315903</v>
      </c>
      <c r="N17" s="5">
        <v>12</v>
      </c>
      <c r="O17" s="5">
        <v>12</v>
      </c>
      <c r="P17" s="5">
        <f t="shared" si="5"/>
        <v>24</v>
      </c>
      <c r="Q17" s="15"/>
      <c r="R17" s="15"/>
      <c r="S17" s="15"/>
      <c r="T17" s="15"/>
      <c r="U17" s="14" t="e">
        <f t="shared" si="6"/>
        <v>#DIV/0!</v>
      </c>
      <c r="V17" s="14" t="e">
        <f t="shared" si="7"/>
        <v>#DIV/0!</v>
      </c>
      <c r="W17" s="5"/>
    </row>
    <row r="18" spans="1:23" ht="27" customHeight="1" x14ac:dyDescent="0.25">
      <c r="A18" s="7" t="s">
        <v>13</v>
      </c>
      <c r="B18" s="4">
        <v>823</v>
      </c>
      <c r="C18" s="4">
        <v>60430</v>
      </c>
      <c r="D18" s="4">
        <v>139</v>
      </c>
      <c r="E18" s="2">
        <f t="shared" si="0"/>
        <v>0.16889428918590524</v>
      </c>
      <c r="F18" s="4">
        <v>372</v>
      </c>
      <c r="G18" s="2">
        <f t="shared" si="1"/>
        <v>0.45200486026731468</v>
      </c>
      <c r="H18" s="4">
        <v>5</v>
      </c>
      <c r="I18" s="2">
        <f t="shared" si="2"/>
        <v>6.0753341433778859E-3</v>
      </c>
      <c r="J18" s="4">
        <v>165</v>
      </c>
      <c r="K18" s="2">
        <f t="shared" si="3"/>
        <v>0.20048602673147023</v>
      </c>
      <c r="L18" s="4">
        <v>281</v>
      </c>
      <c r="M18" s="2">
        <f t="shared" si="4"/>
        <v>0.34143377885783716</v>
      </c>
      <c r="N18" s="5">
        <v>11</v>
      </c>
      <c r="O18" s="5">
        <v>11</v>
      </c>
      <c r="P18" s="5">
        <f t="shared" si="5"/>
        <v>22</v>
      </c>
      <c r="Q18" s="15"/>
      <c r="R18" s="15"/>
      <c r="S18" s="15"/>
      <c r="T18" s="15"/>
      <c r="U18" s="14" t="e">
        <f t="shared" si="6"/>
        <v>#DIV/0!</v>
      </c>
      <c r="V18" s="14" t="e">
        <f t="shared" si="7"/>
        <v>#DIV/0!</v>
      </c>
      <c r="W18" s="5"/>
    </row>
    <row r="19" spans="1:23" ht="27" customHeight="1" x14ac:dyDescent="0.25">
      <c r="A19" s="7" t="s">
        <v>10</v>
      </c>
      <c r="B19" s="4">
        <v>578</v>
      </c>
      <c r="C19" s="4">
        <v>47030</v>
      </c>
      <c r="D19" s="4">
        <v>88</v>
      </c>
      <c r="E19" s="2">
        <f t="shared" si="0"/>
        <v>0.15224913494809689</v>
      </c>
      <c r="F19" s="4">
        <v>305</v>
      </c>
      <c r="G19" s="2">
        <f t="shared" si="1"/>
        <v>0.52768166089965396</v>
      </c>
      <c r="H19" s="4">
        <v>0</v>
      </c>
      <c r="I19" s="2"/>
      <c r="J19" s="4">
        <v>52</v>
      </c>
      <c r="K19" s="2">
        <f t="shared" si="3"/>
        <v>8.9965397923875437E-2</v>
      </c>
      <c r="L19" s="4">
        <v>221</v>
      </c>
      <c r="M19" s="2">
        <f t="shared" si="4"/>
        <v>0.38235294117647056</v>
      </c>
      <c r="N19" s="5">
        <v>8</v>
      </c>
      <c r="O19" s="5">
        <v>8</v>
      </c>
      <c r="P19" s="5">
        <f t="shared" si="5"/>
        <v>16</v>
      </c>
      <c r="Q19" s="15"/>
      <c r="R19" s="15"/>
      <c r="S19" s="15"/>
      <c r="T19" s="15"/>
      <c r="U19" s="14" t="e">
        <f t="shared" si="6"/>
        <v>#DIV/0!</v>
      </c>
      <c r="V19" s="14" t="e">
        <f t="shared" si="7"/>
        <v>#DIV/0!</v>
      </c>
      <c r="W19" s="5"/>
    </row>
    <row r="20" spans="1:23" ht="27" customHeight="1" x14ac:dyDescent="0.25">
      <c r="A20" s="7" t="s">
        <v>15</v>
      </c>
      <c r="B20" s="4">
        <v>591</v>
      </c>
      <c r="C20" s="4">
        <v>46390</v>
      </c>
      <c r="D20" s="4">
        <v>65</v>
      </c>
      <c r="E20" s="2">
        <f t="shared" si="0"/>
        <v>0.10998307952622674</v>
      </c>
      <c r="F20" s="4">
        <v>159</v>
      </c>
      <c r="G20" s="2">
        <f t="shared" si="1"/>
        <v>0.26903553299492383</v>
      </c>
      <c r="H20" s="4">
        <v>0</v>
      </c>
      <c r="I20" s="2">
        <f t="shared" si="2"/>
        <v>0</v>
      </c>
      <c r="J20" s="4">
        <v>316</v>
      </c>
      <c r="K20" s="2">
        <f t="shared" si="3"/>
        <v>0.5346869712351946</v>
      </c>
      <c r="L20" s="4">
        <v>116</v>
      </c>
      <c r="M20" s="2">
        <f t="shared" si="4"/>
        <v>0.19627749576988154</v>
      </c>
      <c r="N20" s="5">
        <v>8</v>
      </c>
      <c r="O20" s="5">
        <v>8</v>
      </c>
      <c r="P20" s="5">
        <f t="shared" si="5"/>
        <v>16</v>
      </c>
      <c r="Q20" s="15"/>
      <c r="R20" s="15"/>
      <c r="S20" s="15"/>
      <c r="T20" s="15"/>
      <c r="U20" s="14" t="e">
        <f t="shared" si="6"/>
        <v>#DIV/0!</v>
      </c>
      <c r="V20" s="14" t="e">
        <f t="shared" si="7"/>
        <v>#DIV/0!</v>
      </c>
      <c r="W20" s="5"/>
    </row>
    <row r="21" spans="1:23" ht="27" customHeight="1" x14ac:dyDescent="0.25">
      <c r="A21" s="7" t="s">
        <v>37</v>
      </c>
      <c r="B21" s="4">
        <v>0</v>
      </c>
      <c r="C21" s="4">
        <v>0</v>
      </c>
      <c r="D21" s="4">
        <v>0</v>
      </c>
      <c r="E21" s="2" t="e">
        <f t="shared" si="0"/>
        <v>#DIV/0!</v>
      </c>
      <c r="F21" s="4">
        <v>0</v>
      </c>
      <c r="G21" s="2" t="e">
        <f t="shared" si="1"/>
        <v>#DIV/0!</v>
      </c>
      <c r="H21" s="4">
        <v>0</v>
      </c>
      <c r="I21" s="2"/>
      <c r="J21" s="4">
        <v>0</v>
      </c>
      <c r="K21" s="2" t="e">
        <f t="shared" si="3"/>
        <v>#DIV/0!</v>
      </c>
      <c r="L21" s="4">
        <v>0</v>
      </c>
      <c r="M21" s="2" t="e">
        <f t="shared" si="4"/>
        <v>#DIV/0!</v>
      </c>
      <c r="N21" s="5">
        <v>0</v>
      </c>
      <c r="O21" s="5">
        <v>0</v>
      </c>
      <c r="P21" s="5">
        <f t="shared" si="5"/>
        <v>0</v>
      </c>
      <c r="Q21" s="15"/>
      <c r="R21" s="15"/>
      <c r="S21" s="15"/>
      <c r="T21" s="15"/>
      <c r="U21" s="14" t="e">
        <f t="shared" si="6"/>
        <v>#DIV/0!</v>
      </c>
      <c r="V21" s="14" t="e">
        <f t="shared" si="7"/>
        <v>#DIV/0!</v>
      </c>
      <c r="W21" s="5"/>
    </row>
    <row r="22" spans="1:23" s="16" customFormat="1" ht="27" customHeight="1" x14ac:dyDescent="0.25">
      <c r="A22" s="20" t="s">
        <v>18</v>
      </c>
      <c r="B22" s="10">
        <f>SUM(B4:B21)</f>
        <v>7477</v>
      </c>
      <c r="C22" s="10">
        <f>SUM(C4:C21)</f>
        <v>614000</v>
      </c>
      <c r="D22" s="10">
        <f>SUM(D4:D21)</f>
        <v>1368</v>
      </c>
      <c r="E22" s="19">
        <f t="shared" si="0"/>
        <v>0.18296108064731845</v>
      </c>
      <c r="F22" s="22">
        <f>SUM(F4:F21)</f>
        <v>3307</v>
      </c>
      <c r="G22" s="23">
        <f t="shared" si="1"/>
        <v>0.44228968837769161</v>
      </c>
      <c r="H22" s="22">
        <f>SUM(H4:H21)</f>
        <v>10</v>
      </c>
      <c r="I22" s="23">
        <f t="shared" si="2"/>
        <v>1.3374348000534974E-3</v>
      </c>
      <c r="J22" s="22">
        <f>SUM(J4:J21)</f>
        <v>1821</v>
      </c>
      <c r="K22" s="23">
        <f t="shared" si="3"/>
        <v>0.24354687708974188</v>
      </c>
      <c r="L22" s="22">
        <f>SUM(L4:L21)</f>
        <v>2338</v>
      </c>
      <c r="M22" s="23">
        <f t="shared" si="4"/>
        <v>0.31269225625250768</v>
      </c>
      <c r="N22" s="12">
        <f>N4+N5+N6+N7+N8+N9+N10+N11+N12+N13+N14+N15+N16+N17+N18+N19+N20+N21</f>
        <v>105</v>
      </c>
      <c r="O22" s="12">
        <f>O4+O5+O6+O7+O8+O9+O10+O11+O12+O13+O14+O15+O16+O17+O18+O19+O20+O21</f>
        <v>105</v>
      </c>
      <c r="P22" s="12">
        <f>P4+P5+P6+P7+P8+P9+P10+P11+P12+P13+P14+P15+P16+P17+P18+P19+P20+P21</f>
        <v>210</v>
      </c>
      <c r="Q22" s="13">
        <f>Q4+Q5+Q6+Q7+Q8+Q9+Q10+Q11+Q12+Q13+Q14+Q15+Q16+Q17+Q18+Q19+Q20+Q21</f>
        <v>0</v>
      </c>
      <c r="R22" s="13">
        <f t="shared" ref="R22:T22" si="8">R4+R5+R6+R7+R8+R9+R10+R11+R12+R13+R14+R15+R16+R17+R18+R19+R20+R21</f>
        <v>0</v>
      </c>
      <c r="S22" s="13">
        <f t="shared" si="8"/>
        <v>0</v>
      </c>
      <c r="T22" s="13">
        <f t="shared" si="8"/>
        <v>0</v>
      </c>
      <c r="U22" s="14" t="e">
        <f t="shared" si="6"/>
        <v>#DIV/0!</v>
      </c>
      <c r="V22" s="14" t="e">
        <f t="shared" si="7"/>
        <v>#DIV/0!</v>
      </c>
      <c r="W22" s="18"/>
    </row>
    <row r="23" spans="1:23" x14ac:dyDescent="0.25">
      <c r="A23" s="17" t="s">
        <v>27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23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23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8" t="s">
        <v>38</v>
      </c>
      <c r="N25" s="5">
        <f>B22/105</f>
        <v>71.209523809523816</v>
      </c>
    </row>
    <row r="26" spans="1:23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23" x14ac:dyDescent="0.25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23" x14ac:dyDescent="0.25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23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23" x14ac:dyDescent="0.2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23" x14ac:dyDescent="0.2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23" x14ac:dyDescent="0.25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2:13" x14ac:dyDescent="0.25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2:13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2:13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2:13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2:13" x14ac:dyDescent="0.25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2:13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2:13" x14ac:dyDescent="0.25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2:13" x14ac:dyDescent="0.25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5">
    <mergeCell ref="A1:A3"/>
    <mergeCell ref="J2:K2"/>
    <mergeCell ref="H2:I2"/>
    <mergeCell ref="F2:G2"/>
    <mergeCell ref="B1:B2"/>
    <mergeCell ref="C1:C2"/>
    <mergeCell ref="F1:M1"/>
    <mergeCell ref="L2:M2"/>
    <mergeCell ref="D1:E2"/>
    <mergeCell ref="W1:W3"/>
    <mergeCell ref="P2:P3"/>
    <mergeCell ref="N1:O1"/>
    <mergeCell ref="Q1:R1"/>
    <mergeCell ref="S1:T1"/>
    <mergeCell ref="U1:V1"/>
  </mergeCells>
  <printOptions horizontalCentered="1" verticalCentered="1"/>
  <pageMargins left="0" right="0" top="0.74803149606299213" bottom="0.55118110236220474" header="0.51181102362204722" footer="0.31496062992125984"/>
  <pageSetup paperSize="9" scale="85" orientation="landscape" r:id="rId1"/>
  <headerFooter>
    <oddHeader xml:space="preserve">&amp;L&amp;"-,Gras"&amp;12     Programme - 2018-2021&amp;C&amp;"-,Gras"Qualité et sécurité de la prise en charge médicamenteuse des résidents en EHPAD&amp;R&amp;"-,Gras"ONIC         </oddHeader>
    <oddFooter>&amp;L     &amp;F&amp;C&amp;A&amp;RMAJ février 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26BA9E6B94C6429A27EF81911DCF8B" ma:contentTypeVersion="0" ma:contentTypeDescription="Crée un document." ma:contentTypeScope="" ma:versionID="583601c8cf0e143af89d1aaef0deef0c">
  <xsd:schema xmlns:xsd="http://www.w3.org/2001/XMLSchema" xmlns:p="http://schemas.microsoft.com/office/2006/metadata/properties" targetNamespace="http://schemas.microsoft.com/office/2006/metadata/properties" ma:root="true" ma:fieldsID="75019ab185b48580fc336df4da24a70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D09412-5463-4AB2-A733-420E80EC3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C080A69-D2C9-4831-9B7A-560EBBEBB4CE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8E6A6D-3A02-43C7-AD5D-48B25EE7D8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Objectifs Plan</vt:lpstr>
      <vt:lpstr>'Objectifs Plan'!Zone_d_impression</vt:lpstr>
    </vt:vector>
  </TitlesOfParts>
  <Company>Ministères Chargés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dominique.telle</dc:creator>
  <cp:lastModifiedBy>nicolas.couzinet</cp:lastModifiedBy>
  <cp:lastPrinted>2017-12-22T14:17:04Z</cp:lastPrinted>
  <dcterms:created xsi:type="dcterms:W3CDTF">2017-10-04T09:54:29Z</dcterms:created>
  <dcterms:modified xsi:type="dcterms:W3CDTF">2022-06-25T10:29:00Z</dcterms:modified>
</cp:coreProperties>
</file>